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heckCompatibility="1"/>
  <bookViews>
    <workbookView xWindow="0" yWindow="0" windowWidth="17550" windowHeight="9645"/>
  </bookViews>
  <sheets>
    <sheet name="d-13" sheetId="1" r:id="rId1"/>
  </sheets>
  <definedNames>
    <definedName name="_xlnm.Print_Area" localSheetId="0">'d-13'!$A$1:$C$51</definedName>
  </definedNames>
  <calcPr calcId="162913"/>
</workbook>
</file>

<file path=xl/calcChain.xml><?xml version="1.0" encoding="utf-8"?>
<calcChain xmlns="http://schemas.openxmlformats.org/spreadsheetml/2006/main">
  <c r="C26" i="1"/>
  <c r="C35"/>
  <c r="C31"/>
  <c r="C44"/>
  <c r="C40"/>
  <c r="C47" l="1"/>
  <c r="C11"/>
</calcChain>
</file>

<file path=xl/sharedStrings.xml><?xml version="1.0" encoding="utf-8"?>
<sst xmlns="http://schemas.openxmlformats.org/spreadsheetml/2006/main" count="43" uniqueCount="42">
  <si>
    <t>до рішення  виконавчого комітету</t>
  </si>
  <si>
    <t>Дані</t>
  </si>
  <si>
    <t>тис.грн.</t>
  </si>
  <si>
    <t>№ п/п</t>
  </si>
  <si>
    <t>Надходження коштів</t>
  </si>
  <si>
    <t>Сума</t>
  </si>
  <si>
    <t xml:space="preserve">Надійшло з початку року на рахунок цільового фонду, </t>
  </si>
  <si>
    <t>в т.ч.</t>
  </si>
  <si>
    <t>Плата за участь у конкурсах на перевезення пасажирів на автобусних маршрутах загального користування</t>
  </si>
  <si>
    <t>Надходження від плати за користування місцем розташування рекламних засобів, що перебуває в комунальній власності</t>
  </si>
  <si>
    <t>Плата за відновлення знесених зелених насаджень</t>
  </si>
  <si>
    <t>Кошти на фінансування робіт по благоустрою та впорядкуванню міських кладовищ та місць масових поховань</t>
  </si>
  <si>
    <t>Плата за здійснення торгівлі в інших місцях, крім ринків</t>
  </si>
  <si>
    <t>№ №</t>
  </si>
  <si>
    <t xml:space="preserve"> Використання коштів</t>
  </si>
  <si>
    <t>Управління стратегічного розвитку, всього</t>
  </si>
  <si>
    <t>оплата послуг по програмах міжнародного співробітництва</t>
  </si>
  <si>
    <t>фінансова підтримка комунального підприємства  "ТІЦ"</t>
  </si>
  <si>
    <t>Міська рада, всього</t>
  </si>
  <si>
    <t>Управління культури та мистецтв, всього</t>
  </si>
  <si>
    <t>РАЗОМ</t>
  </si>
  <si>
    <t xml:space="preserve">Міський голова                                                           </t>
  </si>
  <si>
    <t>Сергій НАДАЛ</t>
  </si>
  <si>
    <t>Додаток  13</t>
  </si>
  <si>
    <t xml:space="preserve">Добровільні внески фізичних та юридичних осіб на соціально-економічний розвиток громади </t>
  </si>
  <si>
    <t xml:space="preserve">Внески замовників для розвитку інженерно-транспортної та соціальної інфраструктури  громади </t>
  </si>
  <si>
    <t>Інші надходження, визначені рішеннями міської ради, виконавчого комітету, крім податків та зборів, які передбачені Податковим кодексом України</t>
  </si>
  <si>
    <t xml:space="preserve"> про надходження  і  використання  коштів  фонду соціально-економічного  розвитку  Тернопільської міської територіальної громади  за І-ше півріччя 2021 р.</t>
  </si>
  <si>
    <t>4.</t>
  </si>
  <si>
    <t>Управління освіти і науки, всього</t>
  </si>
  <si>
    <t>послуги за придбання серверу (Галицький коледж)</t>
  </si>
  <si>
    <t>оплата послуг за проектно-кошторисну документацію (с.Кобзарівка)</t>
  </si>
  <si>
    <t xml:space="preserve">оплата послуг за цінні подарунки </t>
  </si>
  <si>
    <t>придбання спортивних сумок ТМ "DeNaVi"</t>
  </si>
  <si>
    <t>оплата послуг  за розміщення реклами</t>
  </si>
  <si>
    <t xml:space="preserve">послуги за кошториснку документацію та експертизу по капремонту покрівлі будинку культури с.Вертелка </t>
  </si>
  <si>
    <t>послуги за поточний ремонт приміщення "БК "Березіль"</t>
  </si>
  <si>
    <t>послуги за проведення культурних заходів (пров.фестивалю, нагородження медалями, звукотехнічне забезпечення, друк, проживання та харчування, перевезення учасників  і т.д.)</t>
  </si>
  <si>
    <t>5.</t>
  </si>
  <si>
    <t xml:space="preserve">Управління обліку та контролю за використанням комунального майна, всього </t>
  </si>
  <si>
    <t xml:space="preserve">послуги за виготовлення проектно-кошторисної документації (с.Кобзарівка) </t>
  </si>
  <si>
    <t>оплата послуг  за виготовлення інвентарної справи (МБІ)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</si>
</sst>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11" fillId="0" borderId="0"/>
  </cellStyleXfs>
  <cellXfs count="36">
    <xf numFmtId="0" fontId="0" fillId="0" borderId="0" xfId="0"/>
    <xf numFmtId="0" fontId="3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5" fillId="0" borderId="1" xfId="2" applyFont="1" applyBorder="1" applyAlignment="1">
      <alignment horizontal="center" wrapText="1"/>
    </xf>
    <xf numFmtId="0" fontId="5" fillId="0" borderId="1" xfId="2" applyFont="1" applyBorder="1" applyAlignment="1">
      <alignment horizontal="justify" vertical="top"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vertical="top" wrapText="1"/>
    </xf>
    <xf numFmtId="164" fontId="3" fillId="0" borderId="1" xfId="2" applyNumberFormat="1" applyFont="1" applyBorder="1" applyAlignment="1">
      <alignment horizontal="center" wrapText="1"/>
    </xf>
    <xf numFmtId="49" fontId="3" fillId="0" borderId="1" xfId="2" applyNumberFormat="1" applyFont="1" applyBorder="1" applyAlignment="1">
      <alignment vertical="top" wrapText="1"/>
    </xf>
    <xf numFmtId="0" fontId="3" fillId="0" borderId="0" xfId="2" applyFont="1" applyBorder="1" applyAlignment="1">
      <alignment horizontal="center" wrapText="1"/>
    </xf>
    <xf numFmtId="49" fontId="5" fillId="0" borderId="0" xfId="2" applyNumberFormat="1" applyFont="1" applyBorder="1" applyAlignment="1">
      <alignment vertical="top" wrapText="1"/>
    </xf>
    <xf numFmtId="164" fontId="3" fillId="0" borderId="0" xfId="2" applyNumberFormat="1" applyFont="1" applyBorder="1" applyAlignment="1">
      <alignment horizontal="center" wrapText="1"/>
    </xf>
    <xf numFmtId="164" fontId="3" fillId="0" borderId="0" xfId="1" applyNumberFormat="1" applyFont="1" applyAlignment="1">
      <alignment horizontal="center"/>
    </xf>
    <xf numFmtId="0" fontId="6" fillId="0" borderId="0" xfId="1" applyFont="1"/>
    <xf numFmtId="0" fontId="3" fillId="0" borderId="0" xfId="1" applyFont="1" applyAlignment="1">
      <alignment horizontal="center"/>
    </xf>
    <xf numFmtId="0" fontId="7" fillId="0" borderId="1" xfId="2" applyFont="1" applyBorder="1" applyAlignment="1">
      <alignment horizontal="center" wrapText="1"/>
    </xf>
    <xf numFmtId="0" fontId="7" fillId="0" borderId="1" xfId="2" applyFont="1" applyBorder="1" applyAlignment="1">
      <alignment wrapText="1"/>
    </xf>
    <xf numFmtId="164" fontId="7" fillId="0" borderId="1" xfId="2" applyNumberFormat="1" applyFont="1" applyBorder="1" applyAlignment="1">
      <alignment horizontal="center" wrapText="1"/>
    </xf>
    <xf numFmtId="0" fontId="8" fillId="0" borderId="1" xfId="2" applyFont="1" applyBorder="1" applyAlignment="1">
      <alignment wrapText="1"/>
    </xf>
    <xf numFmtId="164" fontId="8" fillId="0" borderId="1" xfId="2" applyNumberFormat="1" applyFont="1" applyBorder="1" applyAlignment="1">
      <alignment horizontal="center" wrapText="1"/>
    </xf>
    <xf numFmtId="164" fontId="9" fillId="0" borderId="1" xfId="2" applyNumberFormat="1" applyFont="1" applyBorder="1" applyAlignment="1">
      <alignment horizontal="center" wrapText="1"/>
    </xf>
    <xf numFmtId="0" fontId="3" fillId="0" borderId="0" xfId="1" applyFont="1"/>
    <xf numFmtId="0" fontId="10" fillId="0" borderId="0" xfId="1" applyFont="1"/>
    <xf numFmtId="0" fontId="0" fillId="0" borderId="0" xfId="0" applyAlignment="1">
      <alignment horizontal="left"/>
    </xf>
    <xf numFmtId="0" fontId="0" fillId="0" borderId="0" xfId="0" applyAlignment="1"/>
    <xf numFmtId="0" fontId="3" fillId="0" borderId="1" xfId="2" applyFont="1" applyBorder="1" applyAlignment="1">
      <alignment horizontal="center" wrapText="1"/>
    </xf>
    <xf numFmtId="164" fontId="5" fillId="0" borderId="1" xfId="2" applyNumberFormat="1" applyFont="1" applyBorder="1" applyAlignment="1">
      <alignment horizontal="center" wrapText="1"/>
    </xf>
    <xf numFmtId="0" fontId="3" fillId="0" borderId="3" xfId="2" applyFont="1" applyBorder="1" applyAlignment="1">
      <alignment vertical="top" wrapText="1"/>
    </xf>
    <xf numFmtId="164" fontId="3" fillId="0" borderId="1" xfId="2" applyNumberFormat="1" applyFont="1" applyBorder="1" applyAlignment="1">
      <alignment horizontal="center" wrapText="1"/>
    </xf>
    <xf numFmtId="0" fontId="0" fillId="0" borderId="0" xfId="0" applyAlignment="1">
      <alignment horizontal="right"/>
    </xf>
    <xf numFmtId="0" fontId="7" fillId="0" borderId="4" xfId="2" applyFont="1" applyBorder="1" applyAlignment="1">
      <alignment horizontal="center" wrapText="1"/>
    </xf>
    <xf numFmtId="0" fontId="7" fillId="0" borderId="0" xfId="2" applyFont="1" applyBorder="1" applyAlignment="1">
      <alignment horizontal="center" wrapText="1"/>
    </xf>
    <xf numFmtId="164" fontId="7" fillId="0" borderId="2" xfId="2" applyNumberFormat="1" applyFont="1" applyBorder="1" applyAlignment="1">
      <alignment horizontal="center" wrapText="1"/>
    </xf>
    <xf numFmtId="164" fontId="7" fillId="0" borderId="5" xfId="2" applyNumberFormat="1" applyFont="1" applyBorder="1" applyAlignment="1">
      <alignment horizontal="center" wrapText="1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 wrapText="1" shrinkToFit="1"/>
    </xf>
  </cellXfs>
  <cellStyles count="5">
    <cellStyle name="Обычный" xfId="0" builtinId="0"/>
    <cellStyle name="Обычный 2" xfId="3"/>
    <cellStyle name="Обычный 3" xfId="4"/>
    <cellStyle name="Обычный_дод17" xfId="2"/>
    <cellStyle name="Обычный_дод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4"/>
  <sheetViews>
    <sheetView tabSelected="1" view="pageBreakPreview" zoomScale="60" workbookViewId="0">
      <selection activeCell="K18" sqref="K18:L18"/>
    </sheetView>
  </sheetViews>
  <sheetFormatPr defaultRowHeight="15.75"/>
  <cols>
    <col min="2" max="2" width="57.875" customWidth="1"/>
    <col min="3" max="3" width="15.875" customWidth="1"/>
  </cols>
  <sheetData>
    <row r="1" spans="1:3">
      <c r="C1" s="1" t="s">
        <v>23</v>
      </c>
    </row>
    <row r="2" spans="1:3">
      <c r="C2" s="1" t="s">
        <v>0</v>
      </c>
    </row>
    <row r="3" spans="1:3">
      <c r="C3" s="1"/>
    </row>
    <row r="4" spans="1:3">
      <c r="C4" s="1"/>
    </row>
    <row r="5" spans="1:3">
      <c r="C5" s="1"/>
    </row>
    <row r="6" spans="1:3" ht="18.75">
      <c r="A6" s="34" t="s">
        <v>1</v>
      </c>
      <c r="B6" s="34"/>
      <c r="C6" s="34"/>
    </row>
    <row r="7" spans="1:3" ht="33" customHeight="1">
      <c r="A7" s="35" t="s">
        <v>27</v>
      </c>
      <c r="B7" s="35"/>
      <c r="C7" s="35"/>
    </row>
    <row r="8" spans="1:3">
      <c r="A8" s="2"/>
      <c r="B8" s="2"/>
      <c r="C8" s="2"/>
    </row>
    <row r="9" spans="1:3">
      <c r="C9" s="1" t="s">
        <v>2</v>
      </c>
    </row>
    <row r="10" spans="1:3">
      <c r="A10" s="3" t="s">
        <v>3</v>
      </c>
      <c r="B10" s="3" t="s">
        <v>4</v>
      </c>
      <c r="C10" s="3" t="s">
        <v>5</v>
      </c>
    </row>
    <row r="11" spans="1:3">
      <c r="A11" s="25"/>
      <c r="B11" s="4" t="s">
        <v>6</v>
      </c>
      <c r="C11" s="26">
        <f>C13+C15++C16+C17+C18+C19+C20+C21</f>
        <v>3970.4</v>
      </c>
    </row>
    <row r="12" spans="1:3">
      <c r="A12" s="25"/>
      <c r="B12" s="4" t="s">
        <v>7</v>
      </c>
      <c r="C12" s="26"/>
    </row>
    <row r="13" spans="1:3" ht="31.5">
      <c r="A13" s="25">
        <v>1</v>
      </c>
      <c r="B13" s="6" t="s">
        <v>24</v>
      </c>
      <c r="C13" s="28"/>
    </row>
    <row r="14" spans="1:3">
      <c r="A14" s="25"/>
      <c r="B14" s="27"/>
      <c r="C14" s="28"/>
    </row>
    <row r="15" spans="1:3" ht="31.5">
      <c r="A15" s="5">
        <v>2</v>
      </c>
      <c r="B15" s="6" t="s">
        <v>8</v>
      </c>
      <c r="C15" s="7">
        <v>2.8</v>
      </c>
    </row>
    <row r="16" spans="1:3" ht="31.5">
      <c r="A16" s="5">
        <v>3</v>
      </c>
      <c r="B16" s="6" t="s">
        <v>9</v>
      </c>
      <c r="C16" s="7">
        <v>3850</v>
      </c>
    </row>
    <row r="17" spans="1:3">
      <c r="A17" s="5">
        <v>4</v>
      </c>
      <c r="B17" s="6" t="s">
        <v>10</v>
      </c>
      <c r="C17" s="7">
        <v>13.8</v>
      </c>
    </row>
    <row r="18" spans="1:3" ht="31.5">
      <c r="A18" s="5">
        <v>5</v>
      </c>
      <c r="B18" s="6" t="s">
        <v>11</v>
      </c>
      <c r="C18" s="7">
        <v>3.6</v>
      </c>
    </row>
    <row r="19" spans="1:3" ht="31.5">
      <c r="A19" s="5">
        <v>6</v>
      </c>
      <c r="B19" s="6" t="s">
        <v>25</v>
      </c>
      <c r="C19" s="7"/>
    </row>
    <row r="20" spans="1:3">
      <c r="A20" s="5">
        <v>7</v>
      </c>
      <c r="B20" s="6" t="s">
        <v>12</v>
      </c>
      <c r="C20" s="7">
        <v>30</v>
      </c>
    </row>
    <row r="21" spans="1:3" ht="47.25">
      <c r="A21" s="5">
        <v>8</v>
      </c>
      <c r="B21" s="8" t="s">
        <v>26</v>
      </c>
      <c r="C21" s="7">
        <v>70.2</v>
      </c>
    </row>
    <row r="22" spans="1:3">
      <c r="A22" s="9"/>
      <c r="B22" s="10"/>
      <c r="C22" s="11"/>
    </row>
    <row r="23" spans="1:3">
      <c r="C23" s="12"/>
    </row>
    <row r="24" spans="1:3">
      <c r="B24" s="13"/>
      <c r="C24" s="14"/>
    </row>
    <row r="25" spans="1:3">
      <c r="A25" s="5" t="s">
        <v>13</v>
      </c>
      <c r="B25" s="5" t="s">
        <v>14</v>
      </c>
      <c r="C25" s="5" t="s">
        <v>5</v>
      </c>
    </row>
    <row r="26" spans="1:3">
      <c r="A26" s="15">
        <v>1</v>
      </c>
      <c r="B26" s="16" t="s">
        <v>15</v>
      </c>
      <c r="C26" s="20">
        <f>C27+C28+C29</f>
        <v>633.19999999999993</v>
      </c>
    </row>
    <row r="27" spans="1:3">
      <c r="A27" s="15"/>
      <c r="B27" s="18" t="s">
        <v>16</v>
      </c>
      <c r="C27" s="19">
        <v>226.2</v>
      </c>
    </row>
    <row r="28" spans="1:3">
      <c r="A28" s="15"/>
      <c r="B28" s="18" t="s">
        <v>17</v>
      </c>
      <c r="C28" s="19">
        <v>157.1</v>
      </c>
    </row>
    <row r="29" spans="1:3">
      <c r="A29" s="15"/>
      <c r="B29" s="18" t="s">
        <v>34</v>
      </c>
      <c r="C29" s="19">
        <v>249.9</v>
      </c>
    </row>
    <row r="30" spans="1:3">
      <c r="A30" s="15"/>
      <c r="B30" s="18"/>
      <c r="C30" s="19"/>
    </row>
    <row r="31" spans="1:3">
      <c r="A31" s="15">
        <v>2</v>
      </c>
      <c r="B31" s="16" t="s">
        <v>18</v>
      </c>
      <c r="C31" s="17">
        <f>C32+C33+C34</f>
        <v>185.6</v>
      </c>
    </row>
    <row r="32" spans="1:3">
      <c r="A32" s="15"/>
      <c r="B32" s="18" t="s">
        <v>32</v>
      </c>
      <c r="C32" s="19">
        <v>113.6</v>
      </c>
    </row>
    <row r="33" spans="1:3">
      <c r="A33" s="15"/>
      <c r="B33" s="18" t="s">
        <v>33</v>
      </c>
      <c r="C33" s="19">
        <v>27</v>
      </c>
    </row>
    <row r="34" spans="1:3">
      <c r="A34" s="15"/>
      <c r="B34" s="18" t="s">
        <v>41</v>
      </c>
      <c r="C34" s="19">
        <v>45</v>
      </c>
    </row>
    <row r="35" spans="1:3">
      <c r="A35" s="15">
        <v>3</v>
      </c>
      <c r="B35" s="16" t="s">
        <v>19</v>
      </c>
      <c r="C35" s="20">
        <f>C36+C37+C38</f>
        <v>365.7</v>
      </c>
    </row>
    <row r="36" spans="1:3" ht="30">
      <c r="A36" s="15"/>
      <c r="B36" s="18" t="s">
        <v>35</v>
      </c>
      <c r="C36" s="19">
        <v>26.4</v>
      </c>
    </row>
    <row r="37" spans="1:3">
      <c r="A37" s="15"/>
      <c r="B37" s="18" t="s">
        <v>36</v>
      </c>
      <c r="C37" s="19">
        <v>49.9</v>
      </c>
    </row>
    <row r="38" spans="1:3" ht="45">
      <c r="A38" s="15"/>
      <c r="B38" s="18" t="s">
        <v>37</v>
      </c>
      <c r="C38" s="19">
        <v>289.39999999999998</v>
      </c>
    </row>
    <row r="39" spans="1:3">
      <c r="A39" s="15"/>
      <c r="B39" s="18"/>
      <c r="C39" s="19"/>
    </row>
    <row r="40" spans="1:3">
      <c r="A40" s="15" t="s">
        <v>28</v>
      </c>
      <c r="B40" s="16" t="s">
        <v>29</v>
      </c>
      <c r="C40" s="17">
        <f xml:space="preserve"> C41+C42</f>
        <v>50</v>
      </c>
    </row>
    <row r="41" spans="1:3">
      <c r="A41" s="15"/>
      <c r="B41" s="18" t="s">
        <v>30</v>
      </c>
      <c r="C41" s="17">
        <v>45</v>
      </c>
    </row>
    <row r="42" spans="1:3">
      <c r="A42" s="15"/>
      <c r="B42" s="18" t="s">
        <v>31</v>
      </c>
      <c r="C42" s="17">
        <v>5</v>
      </c>
    </row>
    <row r="43" spans="1:3">
      <c r="A43" s="15"/>
      <c r="B43" s="16"/>
      <c r="C43" s="32"/>
    </row>
    <row r="44" spans="1:3" ht="29.25">
      <c r="A44" s="15" t="s">
        <v>38</v>
      </c>
      <c r="B44" s="16" t="s">
        <v>39</v>
      </c>
      <c r="C44" s="33">
        <f>C45</f>
        <v>6.8</v>
      </c>
    </row>
    <row r="45" spans="1:3" ht="30">
      <c r="A45" s="15"/>
      <c r="B45" s="18" t="s">
        <v>40</v>
      </c>
      <c r="C45" s="33">
        <v>6.8</v>
      </c>
    </row>
    <row r="46" spans="1:3">
      <c r="A46" s="15"/>
      <c r="B46" s="16"/>
      <c r="C46" s="33"/>
    </row>
    <row r="47" spans="1:3">
      <c r="A47" s="15"/>
      <c r="B47" s="16" t="s">
        <v>20</v>
      </c>
      <c r="C47" s="17">
        <f>C44+C40+C35+C31+C26</f>
        <v>1241.3</v>
      </c>
    </row>
    <row r="48" spans="1:3">
      <c r="A48" s="30"/>
      <c r="B48" s="22"/>
    </row>
    <row r="49" spans="1:4">
      <c r="A49" s="31"/>
      <c r="B49" s="23" t="s">
        <v>21</v>
      </c>
      <c r="C49" s="29" t="s">
        <v>22</v>
      </c>
    </row>
    <row r="50" spans="1:4">
      <c r="A50" s="31"/>
      <c r="B50" s="23"/>
    </row>
    <row r="51" spans="1:4">
      <c r="A51" s="9"/>
    </row>
    <row r="52" spans="1:4">
      <c r="A52" s="21"/>
    </row>
    <row r="53" spans="1:4">
      <c r="D53" s="23"/>
    </row>
    <row r="54" spans="1:4">
      <c r="A54" s="23"/>
      <c r="D54" s="24"/>
    </row>
  </sheetData>
  <mergeCells count="2">
    <mergeCell ref="A6:C6"/>
    <mergeCell ref="A7:C7"/>
  </mergeCells>
  <pageMargins left="0.7" right="0.7" top="0.75" bottom="0.75" header="0.3" footer="0.3"/>
  <pageSetup paperSize="9" scale="80" orientation="portrait" r:id="rId1"/>
  <rowBreaks count="1" manualBreakCount="1">
    <brk id="24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d-13</vt:lpstr>
      <vt:lpstr>'d-13'!Область_печати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2021-07-14T05:26:43Z</cp:lastPrinted>
  <dcterms:created xsi:type="dcterms:W3CDTF">2021-02-10T14:08:11Z</dcterms:created>
  <dcterms:modified xsi:type="dcterms:W3CDTF">2021-07-14T05:27:49Z</dcterms:modified>
</cp:coreProperties>
</file>